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Инвестиционная программа 2025-2030 гг\Корректировка, август 2025\ИТОГ 29.08.2025\Обоснование цены - подтверждение мероприятий\20 2026_J_НСК_Р_20_КЛ РП 4540 ТП 4464 филиал №1\"/>
    </mc:Choice>
  </mc:AlternateContent>
  <xr:revisionPtr revIDLastSave="0" documentId="13_ncr:1_{A7539AED-B893-4FFF-91E9-59C4FC52E4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11-741" sheetId="1" r:id="rId1"/>
    <sheet name="Шаблон_ДФ" sheetId="5" state="hidden" r:id="rId2"/>
    <sheet name="Факт_ДФ_ф11-741" sheetId="4" state="hidden" r:id="rId3"/>
  </sheets>
  <calcPr calcId="191029"/>
</workbook>
</file>

<file path=xl/calcChain.xml><?xml version="1.0" encoding="utf-8"?>
<calcChain xmlns="http://schemas.openxmlformats.org/spreadsheetml/2006/main">
  <c r="H5" i="1" l="1"/>
  <c r="H12" i="1"/>
  <c r="H10" i="1"/>
  <c r="H7" i="1"/>
  <c r="H9" i="1" l="1"/>
  <c r="H14" i="1" s="1"/>
  <c r="S20" i="4"/>
  <c r="S19" i="4"/>
  <c r="S18" i="4"/>
  <c r="S17" i="4"/>
  <c r="S16" i="4"/>
  <c r="S11" i="4"/>
  <c r="S8" i="4"/>
  <c r="S21" i="4" s="1"/>
  <c r="S23" i="4" s="1"/>
  <c r="S5" i="4"/>
</calcChain>
</file>

<file path=xl/sharedStrings.xml><?xml version="1.0" encoding="utf-8"?>
<sst xmlns="http://schemas.openxmlformats.org/spreadsheetml/2006/main" count="396" uniqueCount="134">
  <si>
    <t>Наименование работ</t>
  </si>
  <si>
    <t xml:space="preserve">Демонтаж кабельной линии </t>
  </si>
  <si>
    <t>Реконструкция кабельной линии</t>
  </si>
  <si>
    <t>Измеритель</t>
  </si>
  <si>
    <t>Норматив цены, тыс. руб.</t>
  </si>
  <si>
    <t>Стоимость, тыс. руб.</t>
  </si>
  <si>
    <t>км</t>
  </si>
  <si>
    <t>Номер расценки</t>
  </si>
  <si>
    <t>М5-02-3</t>
  </si>
  <si>
    <t>Б2-02-1…4</t>
  </si>
  <si>
    <t>Устройство траншеи КЛ и восстановление благоустройства по трассе</t>
  </si>
  <si>
    <t>Устройство траншеи КЛ с укладкой труб и восстановление благоустройства по трассе</t>
  </si>
  <si>
    <t>Б2.1-02-1…4</t>
  </si>
  <si>
    <t>К1-08-1…8</t>
  </si>
  <si>
    <t>Монтаж КЛ (с алюминиевой жилой) на 1цепь</t>
  </si>
  <si>
    <t>Восстановление дорожного покрытия при прокладке КЛ</t>
  </si>
  <si>
    <t>- тротуар</t>
  </si>
  <si>
    <t>- проезжая часть</t>
  </si>
  <si>
    <t>м2</t>
  </si>
  <si>
    <t>Б4-01</t>
  </si>
  <si>
    <t>Б4-02</t>
  </si>
  <si>
    <t>Выполнение спецперехода методом ГНБ</t>
  </si>
  <si>
    <t>Н1-02-1…4</t>
  </si>
  <si>
    <t>Расчет стоимости реконструкции по УНЦ 
(приказ Минэнерго России от 26.02.2024г. №131 "Об утверждении укрепненных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хозяйства")</t>
  </si>
  <si>
    <t>Проектные и изыскательские работы для КЛ</t>
  </si>
  <si>
    <t>П5-01</t>
  </si>
  <si>
    <t>Кф1/Кф3</t>
  </si>
  <si>
    <t>Коэффициент перехода к значениям НСО</t>
  </si>
  <si>
    <t>Значение, км</t>
  </si>
  <si>
    <t>N п.п.</t>
  </si>
  <si>
    <t>Группа оборудования</t>
  </si>
  <si>
    <t>Класс оборудования</t>
  </si>
  <si>
    <t>Функциональный узел</t>
  </si>
  <si>
    <t>Группа параметров функционального узла</t>
  </si>
  <si>
    <t>Параметр функционального узла</t>
  </si>
  <si>
    <t>Единица измерения параметра</t>
  </si>
  <si>
    <t>Фактическое значение параметра</t>
  </si>
  <si>
    <t>Балльная шкала оценки отклонения фактических значений параметров (далее - Ф) от предельно-допустимых значений, а также соответствия требованиям, установленным нормативно-технической документацией и (или) конструкторской (проектной) документацией организаций-изготовителей (далее - значения, установленные НТД (Н))</t>
  </si>
  <si>
    <t>Параметр, влияющий на снижение индекса технического состояния (да/нет)</t>
  </si>
  <si>
    <t>Весовой коэффициент</t>
  </si>
  <si>
    <t>Индекс технического состояния</t>
  </si>
  <si>
    <t>Наименование</t>
  </si>
  <si>
    <t>Ресурсоопределяющий (да/нет)</t>
  </si>
  <si>
    <t>критический</t>
  </si>
  <si>
    <t>ресурсоопределяющий</t>
  </si>
  <si>
    <t>группа параметров функционального узла</t>
  </si>
  <si>
    <t>функциональный узел</t>
  </si>
  <si>
    <t>Сооружения</t>
  </si>
  <si>
    <t>Кабельная линия электропередачи (далее - КЛ)</t>
  </si>
  <si>
    <t>Сегмент</t>
  </si>
  <si>
    <t>нет</t>
  </si>
  <si>
    <t>Состояние силового кабеля</t>
  </si>
  <si>
    <t>Оболочка</t>
  </si>
  <si>
    <t>Повреждена</t>
  </si>
  <si>
    <t>-</t>
  </si>
  <si>
    <t>Не повреждена</t>
  </si>
  <si>
    <t>КЛ 35 кВ - 0,375;</t>
  </si>
  <si>
    <t>Огнезащитное покрытие</t>
  </si>
  <si>
    <t>Поверждено</t>
  </si>
  <si>
    <t>Повреждено</t>
  </si>
  <si>
    <t>Не повреждено</t>
  </si>
  <si>
    <t>Аномальный локальный нагрев поверхности</t>
  </si>
  <si>
    <t>Имеется</t>
  </si>
  <si>
    <t>Отсутствует</t>
  </si>
  <si>
    <t>Степень развития дефекта контактных соединений по результатам тепловизионного контроля</t>
  </si>
  <si>
    <t>Аварийный дефект</t>
  </si>
  <si>
    <t>Дефект отсутствует</t>
  </si>
  <si>
    <t>Группа критических параметров</t>
  </si>
  <si>
    <t>Изолятор концевой муфты</t>
  </si>
  <si>
    <t>Повержден</t>
  </si>
  <si>
    <t>Поврежден</t>
  </si>
  <si>
    <t>Не поврежден</t>
  </si>
  <si>
    <t>да</t>
  </si>
  <si>
    <t>Электрический пробой</t>
  </si>
  <si>
    <t>Состояние изоляции кабельных линий (для класса напряжения 35 кВ)</t>
  </si>
  <si>
    <t>Ток утечки (максимальный)</t>
  </si>
  <si>
    <t>мА</t>
  </si>
  <si>
    <t>1 &lt; Ф/Н</t>
  </si>
  <si>
    <t>0,9 &lt; Ф/Н &lt;= 1</t>
  </si>
  <si>
    <t>Ф/Н &lt;= 0,9</t>
  </si>
  <si>
    <t>Маслонаполненные КЛ 110 кВ и более - 0;</t>
  </si>
  <si>
    <t>КЛ 110 кВ и более с ПЭ изоляцией - 0;</t>
  </si>
  <si>
    <t>КЛ 110 кВ и более;</t>
  </si>
  <si>
    <t>прочие - 0</t>
  </si>
  <si>
    <t>Общие сведения</t>
  </si>
  <si>
    <t>Срок службы</t>
  </si>
  <si>
    <t>лет</t>
  </si>
  <si>
    <t>1,5 &lt; Ф/Н</t>
  </si>
  <si>
    <t>1,0 &lt; Ф/Н &lt;= 1,5</t>
  </si>
  <si>
    <t>Ф/Н &lt;= 1,0</t>
  </si>
  <si>
    <t>КЛ 35 кВ - 0,23;</t>
  </si>
  <si>
    <t>Гидроизоляция кабельного сооружения</t>
  </si>
  <si>
    <t>Нарушена</t>
  </si>
  <si>
    <t>Не нарушена</t>
  </si>
  <si>
    <t>Маслонаполненные КЛ 110 кВ и более - 0,147;</t>
  </si>
  <si>
    <t>Разрушение железобетонных конструкций кабельного сооружения</t>
  </si>
  <si>
    <t>КЛ 110 кВ и более</t>
  </si>
  <si>
    <t>Горловина/крышка люка кабельного сооружения</t>
  </si>
  <si>
    <t>прочие - 0,23</t>
  </si>
  <si>
    <t>Замок/дверные петли кабельного сооружения</t>
  </si>
  <si>
    <t>Повреждены</t>
  </si>
  <si>
    <t>Не повреждены</t>
  </si>
  <si>
    <t>ИТОГО</t>
  </si>
  <si>
    <t>Вид технического состояния согласно Таблице №2</t>
  </si>
  <si>
    <t>Критическое (≤25)</t>
  </si>
  <si>
    <t>Вид технического воздействия</t>
  </si>
  <si>
    <t>Вывод из эксплуатации, техническое перевооружение и реконструкция</t>
  </si>
  <si>
    <t>Сооружение</t>
  </si>
  <si>
    <t>Повреждена/не повреждена</t>
  </si>
  <si>
    <t>Элементы катодной защиты (для класса напряжения 110 - 500 кВ)</t>
  </si>
  <si>
    <t>Повреждены/исправны</t>
  </si>
  <si>
    <t>Исправны</t>
  </si>
  <si>
    <t>Маслонаполненные КЛ 110 кВ и более - 0,235;</t>
  </si>
  <si>
    <t>Ограничитель перенапряжений схемы заземления экрана</t>
  </si>
  <si>
    <t>Поврежден/не поврежден</t>
  </si>
  <si>
    <t>КЛ 110 кВ и более с ПЭ изоляцией - 0,375;</t>
  </si>
  <si>
    <t>Коробка транспозиции/заземления экранов</t>
  </si>
  <si>
    <t>КЛ 110 кВ и более прочие - 0,375</t>
  </si>
  <si>
    <t>Повреждено/не повреждено</t>
  </si>
  <si>
    <t>Имеется/отсутствует</t>
  </si>
  <si>
    <t>Аварийный дефект/дефект отсутствует</t>
  </si>
  <si>
    <t>Течь масла из элементов КЛ (муфт, кабеля, схемы маслоподпитки) (для класса напряжения 110 кВ и выше)</t>
  </si>
  <si>
    <t>Интенсивная (не менее 2-х капель в сек.)/капельная (не более 1 капля в сек.)/намокание/отпотевание/отсутствует</t>
  </si>
  <si>
    <t>Интенсивна я (не менее 2-х капель в сек.)</t>
  </si>
  <si>
    <t>Капельная (не более 1 капли в сек.)</t>
  </si>
  <si>
    <t>Намокание/отпотевание</t>
  </si>
  <si>
    <t>Нарушена/не нарушена</t>
  </si>
  <si>
    <t>Коррозия металлоконструкций/контура заземления кабельных сооружений (для класса напряжения 110 кВ и выше)</t>
  </si>
  <si>
    <t>КЛ 110 кВ и более с ПЭ изоляцией - 0,23;</t>
  </si>
  <si>
    <t>Повреждены/не повреждены</t>
  </si>
  <si>
    <t>Гидроизоляция колодца транспозиции/заземления экранов (для класса напряжения 110 кВ и выше)</t>
  </si>
  <si>
    <t>Коррозия металлоконструкций/контура заземления колодца транспозиции (для класса напряжения 110 кВ и выше)</t>
  </si>
  <si>
    <t>Весовой коэффициент для функциональных узлов основного технологического оборудования и обобщенного узла, содержащего общие параметры технического состояния, не относящиеся к функциональным узлам основного технологического оборудования</t>
  </si>
  <si>
    <t>КЛ-10 кВ L= 3,246км, ф. 11-741 ПС Мочище-РП 4520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</si>
</sst>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3">
    <xf numFmtId="0" fontId="0" fillId="0" borderId="0" xfId="0"/>
    <xf numFmtId="0" fontId="2" fillId="0" borderId="0" xfId="2"/>
    <xf numFmtId="0" fontId="3" fillId="0" borderId="8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2" fillId="0" borderId="11" xfId="2" applyBorder="1" applyAlignment="1">
      <alignment horizontal="center" vertical="top" wrapText="1"/>
    </xf>
    <xf numFmtId="0" fontId="2" fillId="0" borderId="13" xfId="2" applyBorder="1"/>
    <xf numFmtId="0" fontId="3" fillId="0" borderId="2" xfId="2" applyFont="1" applyBorder="1" applyAlignment="1">
      <alignment horizontal="right" vertical="center"/>
    </xf>
    <xf numFmtId="0" fontId="2" fillId="0" borderId="0" xfId="2" applyAlignment="1">
      <alignment horizontal="center"/>
    </xf>
    <xf numFmtId="0" fontId="3" fillId="0" borderId="11" xfId="2" applyFont="1" applyBorder="1" applyAlignment="1">
      <alignment vertical="center" wrapText="1"/>
    </xf>
    <xf numFmtId="0" fontId="2" fillId="0" borderId="14" xfId="2" applyBorder="1" applyAlignment="1">
      <alignment horizontal="center" vertical="top" wrapText="1"/>
    </xf>
    <xf numFmtId="0" fontId="2" fillId="0" borderId="2" xfId="2" applyBorder="1"/>
    <xf numFmtId="0" fontId="4" fillId="0" borderId="4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right" vertical="center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164" fontId="5" fillId="0" borderId="1" xfId="1" applyFont="1" applyBorder="1"/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/>
    <xf numFmtId="0" fontId="7" fillId="0" borderId="1" xfId="0" applyFont="1" applyBorder="1"/>
    <xf numFmtId="164" fontId="7" fillId="0" borderId="1" xfId="0" applyNumberFormat="1" applyFont="1" applyBorder="1"/>
    <xf numFmtId="0" fontId="7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topLeftCell="A4" workbookViewId="0">
      <selection activeCell="G11" sqref="G11"/>
    </sheetView>
  </sheetViews>
  <sheetFormatPr defaultRowHeight="15" x14ac:dyDescent="0.25"/>
  <cols>
    <col min="1" max="1" width="31" style="17" customWidth="1"/>
    <col min="2" max="4" width="14" style="17" customWidth="1"/>
    <col min="5" max="6" width="22" style="17" customWidth="1"/>
    <col min="7" max="7" width="20.85546875" style="17" customWidth="1"/>
    <col min="8" max="8" width="16.5703125" style="17" customWidth="1"/>
    <col min="9" max="16384" width="9.140625" style="17"/>
  </cols>
  <sheetData>
    <row r="1" spans="1:8" ht="15.75" x14ac:dyDescent="0.25">
      <c r="A1" s="38" t="s">
        <v>2</v>
      </c>
      <c r="B1" s="38"/>
      <c r="C1" s="38"/>
      <c r="D1" s="38"/>
      <c r="E1" s="38"/>
      <c r="F1" s="38"/>
      <c r="G1" s="38"/>
      <c r="H1" s="38"/>
    </row>
    <row r="2" spans="1:8" ht="41.25" customHeight="1" x14ac:dyDescent="0.25">
      <c r="A2" s="39" t="s">
        <v>23</v>
      </c>
      <c r="B2" s="39"/>
      <c r="C2" s="39"/>
      <c r="D2" s="39"/>
      <c r="E2" s="39"/>
      <c r="F2" s="39"/>
      <c r="G2" s="39"/>
      <c r="H2" s="39"/>
    </row>
    <row r="4" spans="1:8" ht="42.75" x14ac:dyDescent="0.25">
      <c r="A4" s="36" t="s">
        <v>0</v>
      </c>
      <c r="B4" s="36" t="s">
        <v>3</v>
      </c>
      <c r="C4" s="37" t="s">
        <v>7</v>
      </c>
      <c r="D4" s="37" t="s">
        <v>26</v>
      </c>
      <c r="E4" s="37" t="s">
        <v>4</v>
      </c>
      <c r="F4" s="37" t="s">
        <v>27</v>
      </c>
      <c r="G4" s="36" t="s">
        <v>28</v>
      </c>
      <c r="H4" s="37" t="s">
        <v>5</v>
      </c>
    </row>
    <row r="5" spans="1:8" ht="30" x14ac:dyDescent="0.25">
      <c r="A5" s="18" t="s">
        <v>24</v>
      </c>
      <c r="B5" s="19" t="s">
        <v>6</v>
      </c>
      <c r="C5" s="20" t="s">
        <v>25</v>
      </c>
      <c r="D5" s="21">
        <v>0.85</v>
      </c>
      <c r="E5" s="22">
        <v>866.6</v>
      </c>
      <c r="F5" s="22"/>
      <c r="G5" s="23">
        <v>0.3</v>
      </c>
      <c r="H5" s="24">
        <f>E5*G5*D5</f>
        <v>220.983</v>
      </c>
    </row>
    <row r="6" spans="1:8" x14ac:dyDescent="0.25">
      <c r="A6" s="25" t="s">
        <v>1</v>
      </c>
      <c r="B6" s="26" t="s">
        <v>6</v>
      </c>
      <c r="C6" s="27" t="s">
        <v>8</v>
      </c>
      <c r="D6" s="26"/>
      <c r="E6" s="28">
        <v>416.2</v>
      </c>
      <c r="F6" s="28">
        <v>1.45</v>
      </c>
      <c r="G6" s="29">
        <v>0</v>
      </c>
      <c r="H6" s="24">
        <v>0</v>
      </c>
    </row>
    <row r="7" spans="1:8" ht="30" x14ac:dyDescent="0.25">
      <c r="A7" s="18" t="s">
        <v>14</v>
      </c>
      <c r="B7" s="19" t="s">
        <v>6</v>
      </c>
      <c r="C7" s="20" t="s">
        <v>13</v>
      </c>
      <c r="D7" s="19">
        <v>3</v>
      </c>
      <c r="E7" s="22">
        <v>4928</v>
      </c>
      <c r="F7" s="22">
        <v>1.41</v>
      </c>
      <c r="G7" s="30">
        <v>0.3</v>
      </c>
      <c r="H7" s="24">
        <f>E7*F7*G7</f>
        <v>2084.5439999999999</v>
      </c>
    </row>
    <row r="8" spans="1:8" ht="30" x14ac:dyDescent="0.25">
      <c r="A8" s="18" t="s">
        <v>21</v>
      </c>
      <c r="B8" s="19" t="s">
        <v>6</v>
      </c>
      <c r="C8" s="20" t="s">
        <v>22</v>
      </c>
      <c r="D8" s="19"/>
      <c r="E8" s="22">
        <v>87943.56</v>
      </c>
      <c r="F8" s="22">
        <v>1.37</v>
      </c>
      <c r="G8" s="30">
        <v>0</v>
      </c>
      <c r="H8" s="24">
        <v>0</v>
      </c>
    </row>
    <row r="9" spans="1:8" ht="45" x14ac:dyDescent="0.25">
      <c r="A9" s="31" t="s">
        <v>10</v>
      </c>
      <c r="B9" s="19" t="s">
        <v>6</v>
      </c>
      <c r="C9" s="29" t="s">
        <v>9</v>
      </c>
      <c r="D9" s="29"/>
      <c r="E9" s="22">
        <v>5258.19</v>
      </c>
      <c r="F9" s="22"/>
      <c r="G9" s="30">
        <v>0.2</v>
      </c>
      <c r="H9" s="24">
        <f>G9*E9</f>
        <v>1051.6379999999999</v>
      </c>
    </row>
    <row r="10" spans="1:8" ht="45" x14ac:dyDescent="0.25">
      <c r="A10" s="31" t="s">
        <v>11</v>
      </c>
      <c r="B10" s="19" t="s">
        <v>6</v>
      </c>
      <c r="C10" s="20" t="s">
        <v>12</v>
      </c>
      <c r="D10" s="20"/>
      <c r="E10" s="22">
        <v>8339.6</v>
      </c>
      <c r="F10" s="22"/>
      <c r="G10" s="29">
        <v>0.1</v>
      </c>
      <c r="H10" s="24">
        <f>E10*G10</f>
        <v>833.96</v>
      </c>
    </row>
    <row r="11" spans="1:8" ht="30" x14ac:dyDescent="0.25">
      <c r="A11" s="31" t="s">
        <v>15</v>
      </c>
      <c r="B11" s="25"/>
      <c r="C11" s="25"/>
      <c r="D11" s="25"/>
      <c r="E11" s="25"/>
      <c r="F11" s="25"/>
      <c r="G11" s="25"/>
      <c r="H11" s="25"/>
    </row>
    <row r="12" spans="1:8" x14ac:dyDescent="0.25">
      <c r="A12" s="32" t="s">
        <v>16</v>
      </c>
      <c r="B12" s="19" t="s">
        <v>18</v>
      </c>
      <c r="C12" s="25" t="s">
        <v>19</v>
      </c>
      <c r="D12" s="25"/>
      <c r="E12" s="22">
        <v>2.36</v>
      </c>
      <c r="F12" s="22"/>
      <c r="G12" s="25"/>
      <c r="H12" s="24">
        <f>G12*E12</f>
        <v>0</v>
      </c>
    </row>
    <row r="13" spans="1:8" hidden="1" x14ac:dyDescent="0.25">
      <c r="A13" s="32" t="s">
        <v>17</v>
      </c>
      <c r="B13" s="19" t="s">
        <v>18</v>
      </c>
      <c r="C13" s="25" t="s">
        <v>20</v>
      </c>
      <c r="D13" s="25"/>
      <c r="E13" s="22">
        <v>4.4000000000000004</v>
      </c>
      <c r="F13" s="22"/>
      <c r="G13" s="25"/>
      <c r="H13" s="25"/>
    </row>
    <row r="14" spans="1:8" x14ac:dyDescent="0.25">
      <c r="A14" s="33" t="s">
        <v>102</v>
      </c>
      <c r="B14" s="25"/>
      <c r="C14" s="25"/>
      <c r="D14" s="25"/>
      <c r="E14" s="25"/>
      <c r="F14" s="25"/>
      <c r="G14" s="25"/>
      <c r="H14" s="34">
        <f>SUM(H5:H13)</f>
        <v>4191.125</v>
      </c>
    </row>
    <row r="15" spans="1:8" x14ac:dyDescent="0.25">
      <c r="H15" s="35"/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9"/>
  <sheetViews>
    <sheetView zoomScale="55" zoomScaleNormal="55" workbookViewId="0">
      <selection activeCell="B28" sqref="B28"/>
    </sheetView>
  </sheetViews>
  <sheetFormatPr defaultRowHeight="15" x14ac:dyDescent="0.25"/>
  <cols>
    <col min="1" max="1" width="9.140625" style="1"/>
    <col min="2" max="2" width="16.28515625" style="1" customWidth="1"/>
    <col min="3" max="3" width="17.140625" style="1" customWidth="1"/>
    <col min="4" max="4" width="15.28515625" style="1" customWidth="1"/>
    <col min="5" max="5" width="17.42578125" style="1" customWidth="1"/>
    <col min="6" max="6" width="21.28515625" style="1" customWidth="1"/>
    <col min="7" max="7" width="19.28515625" style="1" customWidth="1"/>
    <col min="8" max="8" width="19.85546875" style="1" customWidth="1"/>
    <col min="9" max="9" width="22.28515625" style="1" customWidth="1"/>
    <col min="10" max="13" width="9.140625" style="1"/>
    <col min="14" max="14" width="15.28515625" style="1" customWidth="1"/>
    <col min="15" max="15" width="13.85546875" style="1" customWidth="1"/>
    <col min="16" max="16" width="16.42578125" style="1" customWidth="1"/>
    <col min="17" max="17" width="20.85546875" style="1" customWidth="1"/>
    <col min="18" max="18" width="17.5703125" style="1" customWidth="1"/>
    <col min="19" max="16384" width="9.140625" style="1"/>
  </cols>
  <sheetData>
    <row r="1" spans="1:18" ht="16.5" thickBot="1" x14ac:dyDescent="0.3">
      <c r="A1" s="42" t="s">
        <v>29</v>
      </c>
      <c r="B1" s="42" t="s">
        <v>30</v>
      </c>
      <c r="C1" s="42" t="s">
        <v>31</v>
      </c>
      <c r="D1" s="40" t="s">
        <v>32</v>
      </c>
      <c r="E1" s="41"/>
      <c r="F1" s="42" t="s">
        <v>33</v>
      </c>
      <c r="G1" s="42" t="s">
        <v>34</v>
      </c>
      <c r="H1" s="42" t="s">
        <v>35</v>
      </c>
      <c r="I1" s="42" t="s">
        <v>36</v>
      </c>
      <c r="J1" s="45" t="s">
        <v>37</v>
      </c>
      <c r="K1" s="46"/>
      <c r="L1" s="46"/>
      <c r="M1" s="46"/>
      <c r="N1" s="47"/>
      <c r="O1" s="40" t="s">
        <v>38</v>
      </c>
      <c r="P1" s="41"/>
      <c r="Q1" s="40" t="s">
        <v>39</v>
      </c>
      <c r="R1" s="41"/>
    </row>
    <row r="2" spans="1:18" ht="120" customHeight="1" thickBot="1" x14ac:dyDescent="0.3">
      <c r="A2" s="44"/>
      <c r="B2" s="44"/>
      <c r="C2" s="44"/>
      <c r="D2" s="42" t="s">
        <v>41</v>
      </c>
      <c r="E2" s="42" t="s">
        <v>42</v>
      </c>
      <c r="F2" s="44"/>
      <c r="G2" s="44"/>
      <c r="H2" s="44"/>
      <c r="I2" s="44"/>
      <c r="J2" s="48"/>
      <c r="K2" s="49"/>
      <c r="L2" s="49"/>
      <c r="M2" s="49"/>
      <c r="N2" s="50"/>
      <c r="O2" s="3" t="s">
        <v>43</v>
      </c>
      <c r="P2" s="3" t="s">
        <v>44</v>
      </c>
      <c r="Q2" s="3" t="s">
        <v>45</v>
      </c>
      <c r="R2" s="3" t="s">
        <v>46</v>
      </c>
    </row>
    <row r="3" spans="1:18" ht="27.75" customHeight="1" thickBot="1" x14ac:dyDescent="0.3">
      <c r="A3" s="43"/>
      <c r="B3" s="43"/>
      <c r="C3" s="43"/>
      <c r="D3" s="43"/>
      <c r="E3" s="43"/>
      <c r="F3" s="43"/>
      <c r="G3" s="43"/>
      <c r="H3" s="43"/>
      <c r="I3" s="43"/>
      <c r="J3" s="3">
        <v>0</v>
      </c>
      <c r="K3" s="3">
        <v>1</v>
      </c>
      <c r="L3" s="3">
        <v>2</v>
      </c>
      <c r="M3" s="3">
        <v>3</v>
      </c>
      <c r="N3" s="3">
        <v>4</v>
      </c>
      <c r="O3" s="12"/>
      <c r="P3" s="12"/>
      <c r="Q3" s="12"/>
      <c r="R3" s="12"/>
    </row>
    <row r="4" spans="1:18" ht="16.5" thickBot="1" x14ac:dyDescent="0.3">
      <c r="A4" s="4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</row>
    <row r="5" spans="1:18" ht="32.25" thickBot="1" x14ac:dyDescent="0.3">
      <c r="A5" s="4">
        <v>314</v>
      </c>
      <c r="B5" s="44" t="s">
        <v>107</v>
      </c>
      <c r="C5" s="44" t="s">
        <v>48</v>
      </c>
      <c r="D5" s="44"/>
      <c r="E5" s="44"/>
      <c r="F5" s="42" t="s">
        <v>51</v>
      </c>
      <c r="G5" s="3" t="s">
        <v>52</v>
      </c>
      <c r="H5" s="3"/>
      <c r="I5" s="3" t="s">
        <v>108</v>
      </c>
      <c r="J5" s="3" t="s">
        <v>54</v>
      </c>
      <c r="K5" s="3" t="s">
        <v>53</v>
      </c>
      <c r="L5" s="3" t="s">
        <v>54</v>
      </c>
      <c r="M5" s="3" t="s">
        <v>54</v>
      </c>
      <c r="N5" s="3" t="s">
        <v>55</v>
      </c>
      <c r="O5" s="3" t="s">
        <v>50</v>
      </c>
      <c r="P5" s="3" t="s">
        <v>50</v>
      </c>
      <c r="Q5" s="7" t="s">
        <v>56</v>
      </c>
      <c r="R5" s="44"/>
    </row>
    <row r="6" spans="1:18" ht="79.5" customHeight="1" thickBot="1" x14ac:dyDescent="0.3">
      <c r="A6" s="4">
        <v>315</v>
      </c>
      <c r="B6" s="44"/>
      <c r="C6" s="44"/>
      <c r="D6" s="44"/>
      <c r="E6" s="44"/>
      <c r="F6" s="44"/>
      <c r="G6" s="3" t="s">
        <v>109</v>
      </c>
      <c r="H6" s="3"/>
      <c r="I6" s="3" t="s">
        <v>110</v>
      </c>
      <c r="J6" s="3" t="s">
        <v>54</v>
      </c>
      <c r="K6" s="3" t="s">
        <v>100</v>
      </c>
      <c r="L6" s="3" t="s">
        <v>54</v>
      </c>
      <c r="M6" s="3" t="s">
        <v>54</v>
      </c>
      <c r="N6" s="3" t="s">
        <v>111</v>
      </c>
      <c r="O6" s="3" t="s">
        <v>50</v>
      </c>
      <c r="P6" s="3" t="s">
        <v>50</v>
      </c>
      <c r="Q6" s="7" t="s">
        <v>112</v>
      </c>
      <c r="R6" s="44"/>
    </row>
    <row r="7" spans="1:18" ht="63.75" customHeight="1" thickBot="1" x14ac:dyDescent="0.3">
      <c r="A7" s="4">
        <v>316</v>
      </c>
      <c r="B7" s="44"/>
      <c r="C7" s="44"/>
      <c r="D7" s="44"/>
      <c r="E7" s="44"/>
      <c r="F7" s="44"/>
      <c r="G7" s="3" t="s">
        <v>113</v>
      </c>
      <c r="H7" s="3"/>
      <c r="I7" s="3" t="s">
        <v>114</v>
      </c>
      <c r="J7" s="3" t="s">
        <v>54</v>
      </c>
      <c r="K7" s="3" t="s">
        <v>70</v>
      </c>
      <c r="L7" s="3" t="s">
        <v>54</v>
      </c>
      <c r="M7" s="3" t="s">
        <v>54</v>
      </c>
      <c r="N7" s="3" t="s">
        <v>71</v>
      </c>
      <c r="O7" s="3" t="s">
        <v>50</v>
      </c>
      <c r="P7" s="3" t="s">
        <v>50</v>
      </c>
      <c r="Q7" s="7" t="s">
        <v>115</v>
      </c>
      <c r="R7" s="44"/>
    </row>
    <row r="8" spans="1:18" ht="48" customHeight="1" thickBot="1" x14ac:dyDescent="0.3">
      <c r="A8" s="4">
        <v>317</v>
      </c>
      <c r="B8" s="44"/>
      <c r="C8" s="44"/>
      <c r="D8" s="44"/>
      <c r="E8" s="44"/>
      <c r="F8" s="44"/>
      <c r="G8" s="3" t="s">
        <v>116</v>
      </c>
      <c r="H8" s="3"/>
      <c r="I8" s="3" t="s">
        <v>114</v>
      </c>
      <c r="J8" s="3" t="s">
        <v>54</v>
      </c>
      <c r="K8" s="3" t="s">
        <v>70</v>
      </c>
      <c r="L8" s="3" t="s">
        <v>54</v>
      </c>
      <c r="M8" s="3" t="s">
        <v>54</v>
      </c>
      <c r="N8" s="3" t="s">
        <v>71</v>
      </c>
      <c r="O8" s="3" t="s">
        <v>50</v>
      </c>
      <c r="P8" s="3" t="s">
        <v>50</v>
      </c>
      <c r="Q8" s="7" t="s">
        <v>117</v>
      </c>
      <c r="R8" s="44"/>
    </row>
    <row r="9" spans="1:18" ht="32.25" thickBot="1" x14ac:dyDescent="0.3">
      <c r="A9" s="4">
        <v>318</v>
      </c>
      <c r="B9" s="44"/>
      <c r="C9" s="44"/>
      <c r="D9" s="44"/>
      <c r="E9" s="44"/>
      <c r="F9" s="44"/>
      <c r="G9" s="3" t="s">
        <v>57</v>
      </c>
      <c r="H9" s="3"/>
      <c r="I9" s="3" t="s">
        <v>118</v>
      </c>
      <c r="J9" s="3" t="s">
        <v>54</v>
      </c>
      <c r="K9" s="3" t="s">
        <v>59</v>
      </c>
      <c r="L9" s="3" t="s">
        <v>54</v>
      </c>
      <c r="M9" s="3" t="s">
        <v>54</v>
      </c>
      <c r="N9" s="3" t="s">
        <v>60</v>
      </c>
      <c r="O9" s="3" t="s">
        <v>50</v>
      </c>
      <c r="P9" s="3" t="s">
        <v>50</v>
      </c>
      <c r="Q9" s="13"/>
      <c r="R9" s="44"/>
    </row>
    <row r="10" spans="1:18" ht="48" customHeight="1" thickBot="1" x14ac:dyDescent="0.3">
      <c r="A10" s="4">
        <v>319</v>
      </c>
      <c r="B10" s="44"/>
      <c r="C10" s="44"/>
      <c r="D10" s="44"/>
      <c r="E10" s="44"/>
      <c r="F10" s="44"/>
      <c r="G10" s="3" t="s">
        <v>61</v>
      </c>
      <c r="H10" s="3"/>
      <c r="I10" s="3" t="s">
        <v>119</v>
      </c>
      <c r="J10" s="3" t="s">
        <v>54</v>
      </c>
      <c r="K10" s="3" t="s">
        <v>62</v>
      </c>
      <c r="L10" s="3" t="s">
        <v>54</v>
      </c>
      <c r="M10" s="3" t="s">
        <v>54</v>
      </c>
      <c r="N10" s="3" t="s">
        <v>63</v>
      </c>
      <c r="O10" s="3" t="s">
        <v>50</v>
      </c>
      <c r="P10" s="3" t="s">
        <v>50</v>
      </c>
      <c r="Q10" s="13"/>
      <c r="R10" s="7"/>
    </row>
    <row r="11" spans="1:18" ht="111" customHeight="1" thickBot="1" x14ac:dyDescent="0.3">
      <c r="A11" s="4">
        <v>320</v>
      </c>
      <c r="B11" s="44"/>
      <c r="C11" s="44"/>
      <c r="D11" s="44"/>
      <c r="E11" s="44"/>
      <c r="F11" s="43"/>
      <c r="G11" s="3" t="s">
        <v>64</v>
      </c>
      <c r="H11" s="3"/>
      <c r="I11" s="3" t="s">
        <v>120</v>
      </c>
      <c r="J11" s="3" t="s">
        <v>54</v>
      </c>
      <c r="K11" s="3" t="s">
        <v>65</v>
      </c>
      <c r="L11" s="3" t="s">
        <v>54</v>
      </c>
      <c r="M11" s="3" t="s">
        <v>54</v>
      </c>
      <c r="N11" s="3" t="s">
        <v>66</v>
      </c>
      <c r="O11" s="3" t="s">
        <v>50</v>
      </c>
      <c r="P11" s="3" t="s">
        <v>50</v>
      </c>
      <c r="Q11" s="8"/>
      <c r="R11" s="7"/>
    </row>
    <row r="12" spans="1:18" ht="32.25" thickBot="1" x14ac:dyDescent="0.3">
      <c r="A12" s="4">
        <v>321</v>
      </c>
      <c r="B12" s="44"/>
      <c r="C12" s="44"/>
      <c r="D12" s="44"/>
      <c r="E12" s="44"/>
      <c r="F12" s="42" t="s">
        <v>67</v>
      </c>
      <c r="G12" s="3" t="s">
        <v>68</v>
      </c>
      <c r="H12" s="3"/>
      <c r="I12" s="3" t="s">
        <v>114</v>
      </c>
      <c r="J12" s="3" t="s">
        <v>70</v>
      </c>
      <c r="K12" s="3" t="s">
        <v>54</v>
      </c>
      <c r="L12" s="3" t="s">
        <v>54</v>
      </c>
      <c r="M12" s="3" t="s">
        <v>54</v>
      </c>
      <c r="N12" s="3" t="s">
        <v>71</v>
      </c>
      <c r="O12" s="3" t="s">
        <v>72</v>
      </c>
      <c r="P12" s="3" t="s">
        <v>50</v>
      </c>
      <c r="Q12" s="42">
        <v>0.02</v>
      </c>
      <c r="R12" s="7"/>
    </row>
    <row r="13" spans="1:18" ht="126.75" thickBot="1" x14ac:dyDescent="0.3">
      <c r="A13" s="4">
        <v>322</v>
      </c>
      <c r="B13" s="44"/>
      <c r="C13" s="44"/>
      <c r="D13" s="44"/>
      <c r="E13" s="44"/>
      <c r="F13" s="44"/>
      <c r="G13" s="3" t="s">
        <v>121</v>
      </c>
      <c r="H13" s="3"/>
      <c r="I13" s="3" t="s">
        <v>122</v>
      </c>
      <c r="J13" s="3" t="s">
        <v>123</v>
      </c>
      <c r="K13" s="3" t="s">
        <v>124</v>
      </c>
      <c r="L13" s="3" t="s">
        <v>54</v>
      </c>
      <c r="M13" s="3" t="s">
        <v>125</v>
      </c>
      <c r="N13" s="3" t="s">
        <v>63</v>
      </c>
      <c r="O13" s="3" t="s">
        <v>72</v>
      </c>
      <c r="P13" s="3" t="s">
        <v>50</v>
      </c>
      <c r="Q13" s="44"/>
      <c r="R13" s="7"/>
    </row>
    <row r="14" spans="1:18" ht="32.25" thickBot="1" x14ac:dyDescent="0.3">
      <c r="A14" s="4">
        <v>323</v>
      </c>
      <c r="B14" s="44"/>
      <c r="C14" s="44"/>
      <c r="D14" s="44"/>
      <c r="E14" s="44"/>
      <c r="F14" s="43"/>
      <c r="G14" s="3" t="s">
        <v>73</v>
      </c>
      <c r="H14" s="3"/>
      <c r="I14" s="3" t="s">
        <v>119</v>
      </c>
      <c r="J14" s="3" t="s">
        <v>62</v>
      </c>
      <c r="K14" s="3" t="s">
        <v>54</v>
      </c>
      <c r="L14" s="3" t="s">
        <v>54</v>
      </c>
      <c r="M14" s="3" t="s">
        <v>54</v>
      </c>
      <c r="N14" s="3" t="s">
        <v>63</v>
      </c>
      <c r="O14" s="3" t="s">
        <v>72</v>
      </c>
      <c r="P14" s="3" t="s">
        <v>50</v>
      </c>
      <c r="Q14" s="43"/>
      <c r="R14" s="7"/>
    </row>
    <row r="15" spans="1:18" ht="15.75" x14ac:dyDescent="0.25">
      <c r="A15" s="42">
        <v>324</v>
      </c>
      <c r="B15" s="44"/>
      <c r="C15" s="44"/>
      <c r="D15" s="44"/>
      <c r="E15" s="44"/>
      <c r="F15" s="42" t="s">
        <v>74</v>
      </c>
      <c r="G15" s="42" t="s">
        <v>75</v>
      </c>
      <c r="H15" s="42" t="s">
        <v>76</v>
      </c>
      <c r="I15" s="42"/>
      <c r="J15" s="42" t="s">
        <v>54</v>
      </c>
      <c r="K15" s="42" t="s">
        <v>77</v>
      </c>
      <c r="L15" s="42" t="s">
        <v>54</v>
      </c>
      <c r="M15" s="42" t="s">
        <v>78</v>
      </c>
      <c r="N15" s="42" t="s">
        <v>79</v>
      </c>
      <c r="O15" s="42" t="s">
        <v>50</v>
      </c>
      <c r="P15" s="42" t="s">
        <v>50</v>
      </c>
      <c r="Q15" s="7" t="s">
        <v>56</v>
      </c>
      <c r="R15" s="44"/>
    </row>
    <row r="16" spans="1:18" ht="47.25" x14ac:dyDescent="0.25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7" t="s">
        <v>80</v>
      </c>
      <c r="R16" s="44"/>
    </row>
    <row r="17" spans="1:18" ht="31.5" customHeight="1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7" t="s">
        <v>81</v>
      </c>
      <c r="R17" s="44"/>
    </row>
    <row r="18" spans="1:18" ht="15.75" customHeight="1" x14ac:dyDescent="0.25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7" t="s">
        <v>82</v>
      </c>
      <c r="R18" s="44"/>
    </row>
    <row r="19" spans="1:18" ht="16.5" thickBot="1" x14ac:dyDescent="0.3">
      <c r="A19" s="43"/>
      <c r="B19" s="44"/>
      <c r="C19" s="44"/>
      <c r="D19" s="44"/>
      <c r="E19" s="44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3" t="s">
        <v>83</v>
      </c>
      <c r="R19" s="43"/>
    </row>
    <row r="20" spans="1:18" ht="48" thickBot="1" x14ac:dyDescent="0.3">
      <c r="A20" s="4">
        <v>330</v>
      </c>
      <c r="B20" s="44"/>
      <c r="C20" s="44"/>
      <c r="D20" s="44"/>
      <c r="E20" s="44"/>
      <c r="F20" s="42" t="s">
        <v>84</v>
      </c>
      <c r="G20" s="3" t="s">
        <v>85</v>
      </c>
      <c r="H20" s="3" t="s">
        <v>86</v>
      </c>
      <c r="I20" s="3"/>
      <c r="J20" s="3" t="s">
        <v>54</v>
      </c>
      <c r="K20" s="3" t="s">
        <v>54</v>
      </c>
      <c r="L20" s="3" t="s">
        <v>87</v>
      </c>
      <c r="M20" s="3" t="s">
        <v>88</v>
      </c>
      <c r="N20" s="3" t="s">
        <v>89</v>
      </c>
      <c r="O20" s="3" t="s">
        <v>50</v>
      </c>
      <c r="P20" s="3" t="s">
        <v>50</v>
      </c>
      <c r="Q20" s="7" t="s">
        <v>90</v>
      </c>
      <c r="R20" s="44"/>
    </row>
    <row r="21" spans="1:18" ht="48" thickBot="1" x14ac:dyDescent="0.3">
      <c r="A21" s="4">
        <v>331</v>
      </c>
      <c r="B21" s="44"/>
      <c r="C21" s="44"/>
      <c r="D21" s="44"/>
      <c r="E21" s="44"/>
      <c r="F21" s="44"/>
      <c r="G21" s="3" t="s">
        <v>91</v>
      </c>
      <c r="H21" s="3"/>
      <c r="I21" s="3" t="s">
        <v>126</v>
      </c>
      <c r="J21" s="3" t="s">
        <v>54</v>
      </c>
      <c r="K21" s="3" t="s">
        <v>54</v>
      </c>
      <c r="L21" s="3" t="s">
        <v>92</v>
      </c>
      <c r="M21" s="3" t="s">
        <v>54</v>
      </c>
      <c r="N21" s="3" t="s">
        <v>93</v>
      </c>
      <c r="O21" s="3" t="s">
        <v>50</v>
      </c>
      <c r="P21" s="3" t="s">
        <v>50</v>
      </c>
      <c r="Q21" s="7" t="s">
        <v>94</v>
      </c>
      <c r="R21" s="44"/>
    </row>
    <row r="22" spans="1:18" ht="142.5" thickBot="1" x14ac:dyDescent="0.3">
      <c r="A22" s="4">
        <v>332</v>
      </c>
      <c r="B22" s="44"/>
      <c r="C22" s="44"/>
      <c r="D22" s="44"/>
      <c r="E22" s="44"/>
      <c r="F22" s="44"/>
      <c r="G22" s="3" t="s">
        <v>127</v>
      </c>
      <c r="H22" s="3"/>
      <c r="I22" s="3" t="s">
        <v>119</v>
      </c>
      <c r="J22" s="3" t="s">
        <v>54</v>
      </c>
      <c r="K22" s="3" t="s">
        <v>54</v>
      </c>
      <c r="L22" s="3" t="s">
        <v>62</v>
      </c>
      <c r="M22" s="3" t="s">
        <v>54</v>
      </c>
      <c r="N22" s="3" t="s">
        <v>63</v>
      </c>
      <c r="O22" s="3" t="s">
        <v>50</v>
      </c>
      <c r="P22" s="3" t="s">
        <v>50</v>
      </c>
      <c r="Q22" s="7" t="s">
        <v>128</v>
      </c>
      <c r="R22" s="44"/>
    </row>
    <row r="23" spans="1:18" ht="79.5" thickBot="1" x14ac:dyDescent="0.3">
      <c r="A23" s="4">
        <v>333</v>
      </c>
      <c r="B23" s="44"/>
      <c r="C23" s="44"/>
      <c r="D23" s="44"/>
      <c r="E23" s="44"/>
      <c r="F23" s="44"/>
      <c r="G23" s="3" t="s">
        <v>95</v>
      </c>
      <c r="H23" s="3"/>
      <c r="I23" s="3" t="s">
        <v>119</v>
      </c>
      <c r="J23" s="3" t="s">
        <v>54</v>
      </c>
      <c r="K23" s="3" t="s">
        <v>54</v>
      </c>
      <c r="L23" s="3" t="s">
        <v>62</v>
      </c>
      <c r="M23" s="3" t="s">
        <v>54</v>
      </c>
      <c r="N23" s="3" t="s">
        <v>63</v>
      </c>
      <c r="O23" s="3" t="s">
        <v>50</v>
      </c>
      <c r="P23" s="3" t="s">
        <v>50</v>
      </c>
      <c r="Q23" s="7" t="s">
        <v>96</v>
      </c>
      <c r="R23" s="44"/>
    </row>
    <row r="24" spans="1:18" ht="48" customHeight="1" thickBot="1" x14ac:dyDescent="0.3">
      <c r="A24" s="4">
        <v>334</v>
      </c>
      <c r="B24" s="44"/>
      <c r="C24" s="44"/>
      <c r="D24" s="44"/>
      <c r="E24" s="44"/>
      <c r="F24" s="44"/>
      <c r="G24" s="3" t="s">
        <v>97</v>
      </c>
      <c r="H24" s="3"/>
      <c r="I24" s="3" t="s">
        <v>108</v>
      </c>
      <c r="J24" s="3" t="s">
        <v>54</v>
      </c>
      <c r="K24" s="3" t="s">
        <v>54</v>
      </c>
      <c r="L24" s="3" t="s">
        <v>53</v>
      </c>
      <c r="M24" s="3" t="s">
        <v>54</v>
      </c>
      <c r="N24" s="3" t="s">
        <v>55</v>
      </c>
      <c r="O24" s="3" t="s">
        <v>50</v>
      </c>
      <c r="P24" s="3" t="s">
        <v>50</v>
      </c>
      <c r="Q24" s="7" t="s">
        <v>98</v>
      </c>
      <c r="R24" s="44"/>
    </row>
    <row r="25" spans="1:18" ht="48" customHeight="1" thickBot="1" x14ac:dyDescent="0.3">
      <c r="A25" s="4">
        <v>335</v>
      </c>
      <c r="B25" s="44"/>
      <c r="C25" s="44"/>
      <c r="D25" s="44"/>
      <c r="E25" s="44"/>
      <c r="F25" s="44"/>
      <c r="G25" s="3" t="s">
        <v>99</v>
      </c>
      <c r="H25" s="3"/>
      <c r="I25" s="3" t="s">
        <v>129</v>
      </c>
      <c r="J25" s="3" t="s">
        <v>54</v>
      </c>
      <c r="K25" s="3" t="s">
        <v>54</v>
      </c>
      <c r="L25" s="3" t="s">
        <v>100</v>
      </c>
      <c r="M25" s="3" t="s">
        <v>54</v>
      </c>
      <c r="N25" s="3" t="s">
        <v>101</v>
      </c>
      <c r="O25" s="3" t="s">
        <v>50</v>
      </c>
      <c r="P25" s="3" t="s">
        <v>50</v>
      </c>
      <c r="Q25" s="13"/>
      <c r="R25" s="44"/>
    </row>
    <row r="26" spans="1:18" ht="111" customHeight="1" thickBot="1" x14ac:dyDescent="0.3">
      <c r="A26" s="4">
        <v>336</v>
      </c>
      <c r="B26" s="44"/>
      <c r="C26" s="44"/>
      <c r="D26" s="44"/>
      <c r="E26" s="44"/>
      <c r="F26" s="44"/>
      <c r="G26" s="3" t="s">
        <v>130</v>
      </c>
      <c r="H26" s="3"/>
      <c r="I26" s="3" t="s">
        <v>126</v>
      </c>
      <c r="J26" s="3" t="s">
        <v>54</v>
      </c>
      <c r="K26" s="3" t="s">
        <v>54</v>
      </c>
      <c r="L26" s="3" t="s">
        <v>92</v>
      </c>
      <c r="M26" s="3" t="s">
        <v>54</v>
      </c>
      <c r="N26" s="3" t="s">
        <v>93</v>
      </c>
      <c r="O26" s="3" t="s">
        <v>50</v>
      </c>
      <c r="P26" s="3" t="s">
        <v>50</v>
      </c>
      <c r="Q26" s="13"/>
      <c r="R26" s="44"/>
    </row>
    <row r="27" spans="1:18" ht="142.5" thickBot="1" x14ac:dyDescent="0.3">
      <c r="A27" s="4">
        <v>337</v>
      </c>
      <c r="B27" s="43"/>
      <c r="C27" s="43"/>
      <c r="D27" s="43"/>
      <c r="E27" s="43"/>
      <c r="F27" s="43"/>
      <c r="G27" s="3" t="s">
        <v>131</v>
      </c>
      <c r="H27" s="3"/>
      <c r="I27" s="3" t="s">
        <v>119</v>
      </c>
      <c r="J27" s="3" t="s">
        <v>54</v>
      </c>
      <c r="K27" s="3" t="s">
        <v>54</v>
      </c>
      <c r="L27" s="3" t="s">
        <v>62</v>
      </c>
      <c r="M27" s="3" t="s">
        <v>54</v>
      </c>
      <c r="N27" s="3" t="s">
        <v>63</v>
      </c>
      <c r="O27" s="3" t="s">
        <v>50</v>
      </c>
      <c r="P27" s="3" t="s">
        <v>50</v>
      </c>
      <c r="Q27" s="8"/>
      <c r="R27" s="43"/>
    </row>
    <row r="29" spans="1:18" x14ac:dyDescent="0.25">
      <c r="B29" s="11"/>
    </row>
  </sheetData>
  <mergeCells count="36">
    <mergeCell ref="R20:R27"/>
    <mergeCell ref="J15:J19"/>
    <mergeCell ref="A15:A19"/>
    <mergeCell ref="F15:F19"/>
    <mergeCell ref="G15:G19"/>
    <mergeCell ref="H15:H19"/>
    <mergeCell ref="I15:I19"/>
    <mergeCell ref="B5:B27"/>
    <mergeCell ref="C5:C27"/>
    <mergeCell ref="D5:D27"/>
    <mergeCell ref="E5:E27"/>
    <mergeCell ref="F5:F11"/>
    <mergeCell ref="F20:F27"/>
    <mergeCell ref="M15:M19"/>
    <mergeCell ref="N15:N19"/>
    <mergeCell ref="R5:R9"/>
    <mergeCell ref="F12:F14"/>
    <mergeCell ref="Q12:Q14"/>
    <mergeCell ref="K15:K19"/>
    <mergeCell ref="L15:L19"/>
    <mergeCell ref="O15:O19"/>
    <mergeCell ref="P15:P19"/>
    <mergeCell ref="R15:R19"/>
    <mergeCell ref="O1:P1"/>
    <mergeCell ref="Q1:R1"/>
    <mergeCell ref="D2:D3"/>
    <mergeCell ref="E2:E3"/>
    <mergeCell ref="A1:A3"/>
    <mergeCell ref="B1:B3"/>
    <mergeCell ref="C1:C3"/>
    <mergeCell ref="D1:E1"/>
    <mergeCell ref="F1:F3"/>
    <mergeCell ref="G1:G3"/>
    <mergeCell ref="H1:H3"/>
    <mergeCell ref="I1:I3"/>
    <mergeCell ref="J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zoomScale="55" zoomScaleNormal="55" workbookViewId="0">
      <selection activeCell="R5" sqref="R5:R20"/>
    </sheetView>
  </sheetViews>
  <sheetFormatPr defaultRowHeight="15" x14ac:dyDescent="0.25"/>
  <cols>
    <col min="1" max="1" width="9.140625" style="1"/>
    <col min="2" max="2" width="16.28515625" style="1" customWidth="1"/>
    <col min="3" max="3" width="17.140625" style="1" customWidth="1"/>
    <col min="4" max="4" width="15.28515625" style="1" customWidth="1"/>
    <col min="5" max="5" width="17.42578125" style="1" customWidth="1"/>
    <col min="6" max="6" width="21.28515625" style="1" customWidth="1"/>
    <col min="7" max="7" width="25" style="1" customWidth="1"/>
    <col min="8" max="8" width="19.85546875" style="1" customWidth="1"/>
    <col min="9" max="9" width="22.28515625" style="1" customWidth="1"/>
    <col min="10" max="10" width="14.140625" style="1" customWidth="1"/>
    <col min="11" max="11" width="15.7109375" style="1" customWidth="1"/>
    <col min="12" max="12" width="16.140625" style="1" customWidth="1"/>
    <col min="13" max="13" width="20.85546875" style="1" customWidth="1"/>
    <col min="14" max="14" width="19.140625" style="1" customWidth="1"/>
    <col min="15" max="15" width="16.140625" style="1" customWidth="1"/>
    <col min="16" max="16" width="16.42578125" style="1" customWidth="1"/>
    <col min="17" max="17" width="38.140625" style="1" customWidth="1"/>
    <col min="18" max="18" width="35.7109375" style="1" customWidth="1"/>
    <col min="19" max="19" width="15.5703125" style="1" customWidth="1"/>
    <col min="20" max="16384" width="9.140625" style="1"/>
  </cols>
  <sheetData>
    <row r="1" spans="1:19" ht="16.5" thickBot="1" x14ac:dyDescent="0.3">
      <c r="A1" s="42" t="s">
        <v>29</v>
      </c>
      <c r="B1" s="42" t="s">
        <v>30</v>
      </c>
      <c r="C1" s="42" t="s">
        <v>31</v>
      </c>
      <c r="D1" s="40" t="s">
        <v>32</v>
      </c>
      <c r="E1" s="41"/>
      <c r="F1" s="42" t="s">
        <v>33</v>
      </c>
      <c r="G1" s="42" t="s">
        <v>34</v>
      </c>
      <c r="H1" s="42" t="s">
        <v>35</v>
      </c>
      <c r="I1" s="42" t="s">
        <v>36</v>
      </c>
      <c r="J1" s="45" t="s">
        <v>37</v>
      </c>
      <c r="K1" s="46"/>
      <c r="L1" s="46"/>
      <c r="M1" s="46"/>
      <c r="N1" s="47"/>
      <c r="O1" s="40" t="s">
        <v>38</v>
      </c>
      <c r="P1" s="41"/>
      <c r="Q1" s="40" t="s">
        <v>39</v>
      </c>
      <c r="R1" s="41"/>
      <c r="S1" s="42" t="s">
        <v>40</v>
      </c>
    </row>
    <row r="2" spans="1:19" ht="120" customHeight="1" thickBot="1" x14ac:dyDescent="0.3">
      <c r="A2" s="44"/>
      <c r="B2" s="44"/>
      <c r="C2" s="44"/>
      <c r="D2" s="42" t="s">
        <v>41</v>
      </c>
      <c r="E2" s="42" t="s">
        <v>42</v>
      </c>
      <c r="F2" s="44"/>
      <c r="G2" s="44"/>
      <c r="H2" s="44"/>
      <c r="I2" s="44"/>
      <c r="J2" s="48"/>
      <c r="K2" s="49"/>
      <c r="L2" s="49"/>
      <c r="M2" s="49"/>
      <c r="N2" s="50"/>
      <c r="O2" s="42" t="s">
        <v>43</v>
      </c>
      <c r="P2" s="42" t="s">
        <v>44</v>
      </c>
      <c r="Q2" s="42" t="s">
        <v>45</v>
      </c>
      <c r="R2" s="42" t="s">
        <v>46</v>
      </c>
      <c r="S2" s="44"/>
    </row>
    <row r="3" spans="1:19" ht="27.75" customHeight="1" thickBot="1" x14ac:dyDescent="0.3">
      <c r="A3" s="43"/>
      <c r="B3" s="43"/>
      <c r="C3" s="43"/>
      <c r="D3" s="43"/>
      <c r="E3" s="43"/>
      <c r="F3" s="43"/>
      <c r="G3" s="43"/>
      <c r="H3" s="43"/>
      <c r="I3" s="43"/>
      <c r="J3" s="3">
        <v>0</v>
      </c>
      <c r="K3" s="3">
        <v>1</v>
      </c>
      <c r="L3" s="3">
        <v>2</v>
      </c>
      <c r="M3" s="3">
        <v>3</v>
      </c>
      <c r="N3" s="3">
        <v>4</v>
      </c>
      <c r="O3" s="43"/>
      <c r="P3" s="43"/>
      <c r="Q3" s="43"/>
      <c r="R3" s="43"/>
      <c r="S3" s="43"/>
    </row>
    <row r="4" spans="1:19" ht="16.5" thickBot="1" x14ac:dyDescent="0.3">
      <c r="A4" s="4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5">
        <v>19</v>
      </c>
    </row>
    <row r="5" spans="1:19" ht="16.5" customHeight="1" thickBot="1" x14ac:dyDescent="0.3">
      <c r="A5" s="4">
        <v>314</v>
      </c>
      <c r="B5" s="42" t="s">
        <v>47</v>
      </c>
      <c r="C5" s="42" t="s">
        <v>48</v>
      </c>
      <c r="D5" s="42" t="s">
        <v>49</v>
      </c>
      <c r="E5" s="42" t="s">
        <v>50</v>
      </c>
      <c r="F5" s="42" t="s">
        <v>51</v>
      </c>
      <c r="G5" s="6" t="s">
        <v>52</v>
      </c>
      <c r="H5" s="6"/>
      <c r="I5" s="6" t="s">
        <v>53</v>
      </c>
      <c r="J5" s="6" t="s">
        <v>54</v>
      </c>
      <c r="K5" s="6" t="s">
        <v>53</v>
      </c>
      <c r="L5" s="6" t="s">
        <v>54</v>
      </c>
      <c r="M5" s="6" t="s">
        <v>54</v>
      </c>
      <c r="N5" s="6" t="s">
        <v>55</v>
      </c>
      <c r="O5" s="6" t="s">
        <v>50</v>
      </c>
      <c r="P5" s="6" t="s">
        <v>50</v>
      </c>
      <c r="Q5" s="42" t="s">
        <v>56</v>
      </c>
      <c r="R5" s="42" t="s">
        <v>133</v>
      </c>
      <c r="S5" s="5">
        <f>1</f>
        <v>1</v>
      </c>
    </row>
    <row r="6" spans="1:19" ht="32.25" thickBot="1" x14ac:dyDescent="0.3">
      <c r="A6" s="4">
        <v>318</v>
      </c>
      <c r="B6" s="44"/>
      <c r="C6" s="44"/>
      <c r="D6" s="44"/>
      <c r="E6" s="44"/>
      <c r="F6" s="44"/>
      <c r="G6" s="3" t="s">
        <v>57</v>
      </c>
      <c r="H6" s="3"/>
      <c r="I6" s="3" t="s">
        <v>58</v>
      </c>
      <c r="J6" s="3" t="s">
        <v>54</v>
      </c>
      <c r="K6" s="3" t="s">
        <v>59</v>
      </c>
      <c r="L6" s="3" t="s">
        <v>54</v>
      </c>
      <c r="M6" s="3" t="s">
        <v>54</v>
      </c>
      <c r="N6" s="3" t="s">
        <v>60</v>
      </c>
      <c r="O6" s="3" t="s">
        <v>50</v>
      </c>
      <c r="P6" s="3" t="s">
        <v>50</v>
      </c>
      <c r="Q6" s="44"/>
      <c r="R6" s="44"/>
      <c r="S6" s="4">
        <v>1</v>
      </c>
    </row>
    <row r="7" spans="1:19" ht="48" customHeight="1" thickBot="1" x14ac:dyDescent="0.3">
      <c r="A7" s="4">
        <v>319</v>
      </c>
      <c r="B7" s="44"/>
      <c r="C7" s="44"/>
      <c r="D7" s="44"/>
      <c r="E7" s="44"/>
      <c r="F7" s="44"/>
      <c r="G7" s="3" t="s">
        <v>61</v>
      </c>
      <c r="H7" s="3"/>
      <c r="I7" s="3" t="s">
        <v>62</v>
      </c>
      <c r="J7" s="3" t="s">
        <v>54</v>
      </c>
      <c r="K7" s="3" t="s">
        <v>62</v>
      </c>
      <c r="L7" s="3" t="s">
        <v>54</v>
      </c>
      <c r="M7" s="3" t="s">
        <v>54</v>
      </c>
      <c r="N7" s="3" t="s">
        <v>63</v>
      </c>
      <c r="O7" s="3" t="s">
        <v>50</v>
      </c>
      <c r="P7" s="3" t="s">
        <v>50</v>
      </c>
      <c r="Q7" s="44"/>
      <c r="R7" s="44"/>
      <c r="S7" s="4">
        <v>4</v>
      </c>
    </row>
    <row r="8" spans="1:19" ht="111" customHeight="1" thickBot="1" x14ac:dyDescent="0.3">
      <c r="A8" s="4">
        <v>320</v>
      </c>
      <c r="B8" s="44"/>
      <c r="C8" s="44"/>
      <c r="D8" s="44"/>
      <c r="E8" s="44"/>
      <c r="F8" s="43"/>
      <c r="G8" s="3" t="s">
        <v>64</v>
      </c>
      <c r="H8" s="3"/>
      <c r="I8" s="3" t="s">
        <v>65</v>
      </c>
      <c r="J8" s="3" t="s">
        <v>54</v>
      </c>
      <c r="K8" s="3" t="s">
        <v>65</v>
      </c>
      <c r="L8" s="3" t="s">
        <v>54</v>
      </c>
      <c r="M8" s="3" t="s">
        <v>54</v>
      </c>
      <c r="N8" s="3" t="s">
        <v>66</v>
      </c>
      <c r="O8" s="3" t="s">
        <v>50</v>
      </c>
      <c r="P8" s="3" t="s">
        <v>50</v>
      </c>
      <c r="Q8" s="43"/>
      <c r="R8" s="44"/>
      <c r="S8" s="4">
        <f>1</f>
        <v>1</v>
      </c>
    </row>
    <row r="9" spans="1:19" ht="32.25" thickBot="1" x14ac:dyDescent="0.3">
      <c r="A9" s="4">
        <v>321</v>
      </c>
      <c r="B9" s="44"/>
      <c r="C9" s="44"/>
      <c r="D9" s="44"/>
      <c r="E9" s="44"/>
      <c r="F9" s="42" t="s">
        <v>67</v>
      </c>
      <c r="G9" s="3" t="s">
        <v>68</v>
      </c>
      <c r="H9" s="3"/>
      <c r="I9" s="3" t="s">
        <v>69</v>
      </c>
      <c r="J9" s="3" t="s">
        <v>70</v>
      </c>
      <c r="K9" s="3" t="s">
        <v>54</v>
      </c>
      <c r="L9" s="3" t="s">
        <v>54</v>
      </c>
      <c r="M9" s="3" t="s">
        <v>54</v>
      </c>
      <c r="N9" s="3" t="s">
        <v>71</v>
      </c>
      <c r="O9" s="3" t="s">
        <v>72</v>
      </c>
      <c r="P9" s="3" t="s">
        <v>50</v>
      </c>
      <c r="Q9" s="42">
        <v>0.02</v>
      </c>
      <c r="R9" s="44"/>
      <c r="S9" s="4">
        <v>0</v>
      </c>
    </row>
    <row r="10" spans="1:19" ht="36.75" customHeight="1" thickBot="1" x14ac:dyDescent="0.3">
      <c r="A10" s="4">
        <v>323</v>
      </c>
      <c r="B10" s="44"/>
      <c r="C10" s="44"/>
      <c r="D10" s="44"/>
      <c r="E10" s="44"/>
      <c r="F10" s="43"/>
      <c r="G10" s="3" t="s">
        <v>73</v>
      </c>
      <c r="H10" s="3"/>
      <c r="I10" s="3" t="s">
        <v>62</v>
      </c>
      <c r="J10" s="3" t="s">
        <v>62</v>
      </c>
      <c r="K10" s="3" t="s">
        <v>54</v>
      </c>
      <c r="L10" s="3" t="s">
        <v>54</v>
      </c>
      <c r="M10" s="3" t="s">
        <v>54</v>
      </c>
      <c r="N10" s="3" t="s">
        <v>63</v>
      </c>
      <c r="O10" s="3" t="s">
        <v>72</v>
      </c>
      <c r="P10" s="3" t="s">
        <v>50</v>
      </c>
      <c r="Q10" s="43"/>
      <c r="R10" s="44"/>
      <c r="S10" s="4">
        <v>0</v>
      </c>
    </row>
    <row r="11" spans="1:19" ht="15.75" x14ac:dyDescent="0.25">
      <c r="A11" s="42">
        <v>324</v>
      </c>
      <c r="B11" s="44"/>
      <c r="C11" s="44"/>
      <c r="D11" s="44"/>
      <c r="E11" s="44"/>
      <c r="F11" s="42" t="s">
        <v>74</v>
      </c>
      <c r="G11" s="42" t="s">
        <v>75</v>
      </c>
      <c r="H11" s="42" t="s">
        <v>76</v>
      </c>
      <c r="I11" s="42">
        <v>1.1000000000000001</v>
      </c>
      <c r="J11" s="42" t="s">
        <v>54</v>
      </c>
      <c r="K11" s="42" t="s">
        <v>77</v>
      </c>
      <c r="L11" s="42" t="s">
        <v>54</v>
      </c>
      <c r="M11" s="42" t="s">
        <v>78</v>
      </c>
      <c r="N11" s="42" t="s">
        <v>79</v>
      </c>
      <c r="O11" s="42" t="s">
        <v>50</v>
      </c>
      <c r="P11" s="42" t="s">
        <v>50</v>
      </c>
      <c r="Q11" s="7" t="s">
        <v>56</v>
      </c>
      <c r="R11" s="44"/>
      <c r="S11" s="42">
        <f>1</f>
        <v>1</v>
      </c>
    </row>
    <row r="12" spans="1:19" ht="47.25" customHeight="1" x14ac:dyDescent="0.25">
      <c r="A12" s="4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7" t="s">
        <v>80</v>
      </c>
      <c r="R12" s="44"/>
      <c r="S12" s="44"/>
    </row>
    <row r="13" spans="1:19" ht="31.5" customHeight="1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7" t="s">
        <v>81</v>
      </c>
      <c r="R13" s="44"/>
      <c r="S13" s="44"/>
    </row>
    <row r="14" spans="1:19" ht="15.75" customHeight="1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7" t="s">
        <v>82</v>
      </c>
      <c r="R14" s="44"/>
      <c r="S14" s="44"/>
    </row>
    <row r="15" spans="1:19" ht="16.5" thickBot="1" x14ac:dyDescent="0.3">
      <c r="A15" s="43"/>
      <c r="B15" s="44"/>
      <c r="C15" s="44"/>
      <c r="D15" s="44"/>
      <c r="E15" s="44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3" t="s">
        <v>83</v>
      </c>
      <c r="R15" s="44"/>
      <c r="S15" s="43"/>
    </row>
    <row r="16" spans="1:19" ht="26.25" customHeight="1" thickBot="1" x14ac:dyDescent="0.3">
      <c r="A16" s="4">
        <v>330</v>
      </c>
      <c r="B16" s="44"/>
      <c r="C16" s="44"/>
      <c r="D16" s="44"/>
      <c r="E16" s="44"/>
      <c r="F16" s="42" t="s">
        <v>84</v>
      </c>
      <c r="G16" s="3" t="s">
        <v>85</v>
      </c>
      <c r="H16" s="3" t="s">
        <v>86</v>
      </c>
      <c r="I16" s="3">
        <v>60</v>
      </c>
      <c r="J16" s="3" t="s">
        <v>54</v>
      </c>
      <c r="K16" s="3" t="s">
        <v>54</v>
      </c>
      <c r="L16" s="3" t="s">
        <v>87</v>
      </c>
      <c r="M16" s="3" t="s">
        <v>88</v>
      </c>
      <c r="N16" s="3" t="s">
        <v>89</v>
      </c>
      <c r="O16" s="3" t="s">
        <v>50</v>
      </c>
      <c r="P16" s="3" t="s">
        <v>50</v>
      </c>
      <c r="Q16" s="7" t="s">
        <v>90</v>
      </c>
      <c r="R16" s="44"/>
      <c r="S16" s="4">
        <f>2</f>
        <v>2</v>
      </c>
    </row>
    <row r="17" spans="1:19" ht="59.25" customHeight="1" thickBot="1" x14ac:dyDescent="0.3">
      <c r="A17" s="4">
        <v>331</v>
      </c>
      <c r="B17" s="44"/>
      <c r="C17" s="44"/>
      <c r="D17" s="44"/>
      <c r="E17" s="44"/>
      <c r="F17" s="44"/>
      <c r="G17" s="3" t="s">
        <v>91</v>
      </c>
      <c r="H17" s="3"/>
      <c r="I17" s="3" t="s">
        <v>92</v>
      </c>
      <c r="J17" s="3" t="s">
        <v>54</v>
      </c>
      <c r="K17" s="3" t="s">
        <v>54</v>
      </c>
      <c r="L17" s="3" t="s">
        <v>92</v>
      </c>
      <c r="M17" s="3" t="s">
        <v>54</v>
      </c>
      <c r="N17" s="3" t="s">
        <v>93</v>
      </c>
      <c r="O17" s="3" t="s">
        <v>50</v>
      </c>
      <c r="P17" s="3" t="s">
        <v>50</v>
      </c>
      <c r="Q17" s="7" t="s">
        <v>94</v>
      </c>
      <c r="R17" s="44"/>
      <c r="S17" s="4">
        <f>2</f>
        <v>2</v>
      </c>
    </row>
    <row r="18" spans="1:19" ht="89.25" customHeight="1" thickBot="1" x14ac:dyDescent="0.3">
      <c r="A18" s="4">
        <v>333</v>
      </c>
      <c r="B18" s="44"/>
      <c r="C18" s="44"/>
      <c r="D18" s="44"/>
      <c r="E18" s="44"/>
      <c r="F18" s="44"/>
      <c r="G18" s="3" t="s">
        <v>95</v>
      </c>
      <c r="H18" s="3"/>
      <c r="I18" s="3" t="s">
        <v>63</v>
      </c>
      <c r="J18" s="3" t="s">
        <v>54</v>
      </c>
      <c r="K18" s="3" t="s">
        <v>54</v>
      </c>
      <c r="L18" s="3" t="s">
        <v>62</v>
      </c>
      <c r="M18" s="3" t="s">
        <v>54</v>
      </c>
      <c r="N18" s="3" t="s">
        <v>63</v>
      </c>
      <c r="O18" s="3" t="s">
        <v>50</v>
      </c>
      <c r="P18" s="3" t="s">
        <v>50</v>
      </c>
      <c r="Q18" s="7" t="s">
        <v>96</v>
      </c>
      <c r="R18" s="44"/>
      <c r="S18" s="4">
        <f>4</f>
        <v>4</v>
      </c>
    </row>
    <row r="19" spans="1:19" ht="48" customHeight="1" thickBot="1" x14ac:dyDescent="0.3">
      <c r="A19" s="4">
        <v>334</v>
      </c>
      <c r="B19" s="44"/>
      <c r="C19" s="44"/>
      <c r="D19" s="44"/>
      <c r="E19" s="44"/>
      <c r="F19" s="44"/>
      <c r="G19" s="3" t="s">
        <v>97</v>
      </c>
      <c r="H19" s="3"/>
      <c r="I19" s="3" t="s">
        <v>55</v>
      </c>
      <c r="J19" s="3" t="s">
        <v>54</v>
      </c>
      <c r="K19" s="3" t="s">
        <v>54</v>
      </c>
      <c r="L19" s="3" t="s">
        <v>53</v>
      </c>
      <c r="M19" s="3" t="s">
        <v>54</v>
      </c>
      <c r="N19" s="3" t="s">
        <v>55</v>
      </c>
      <c r="O19" s="3" t="s">
        <v>50</v>
      </c>
      <c r="P19" s="3" t="s">
        <v>50</v>
      </c>
      <c r="Q19" s="7" t="s">
        <v>98</v>
      </c>
      <c r="R19" s="44"/>
      <c r="S19" s="4">
        <f>4</f>
        <v>4</v>
      </c>
    </row>
    <row r="20" spans="1:19" ht="48" customHeight="1" thickBot="1" x14ac:dyDescent="0.3">
      <c r="A20" s="4">
        <v>335</v>
      </c>
      <c r="B20" s="43"/>
      <c r="C20" s="43"/>
      <c r="D20" s="43"/>
      <c r="E20" s="43"/>
      <c r="F20" s="43"/>
      <c r="G20" s="3" t="s">
        <v>99</v>
      </c>
      <c r="H20" s="3"/>
      <c r="I20" s="3" t="s">
        <v>55</v>
      </c>
      <c r="J20" s="3" t="s">
        <v>54</v>
      </c>
      <c r="K20" s="3" t="s">
        <v>54</v>
      </c>
      <c r="L20" s="3" t="s">
        <v>100</v>
      </c>
      <c r="M20" s="3" t="s">
        <v>54</v>
      </c>
      <c r="N20" s="3" t="s">
        <v>101</v>
      </c>
      <c r="O20" s="3" t="s">
        <v>50</v>
      </c>
      <c r="P20" s="3" t="s">
        <v>50</v>
      </c>
      <c r="Q20" s="8"/>
      <c r="R20" s="43"/>
      <c r="S20" s="4">
        <f>4</f>
        <v>4</v>
      </c>
    </row>
    <row r="21" spans="1:19" ht="34.5" customHeight="1" thickBot="1" x14ac:dyDescent="0.3">
      <c r="Q21" s="14"/>
      <c r="R21" s="10" t="s">
        <v>102</v>
      </c>
      <c r="S21" s="2">
        <f>SUM(S5:S20)</f>
        <v>24</v>
      </c>
    </row>
    <row r="22" spans="1:19" ht="79.5" customHeight="1" thickBot="1" x14ac:dyDescent="0.3">
      <c r="Q22" s="51" t="s">
        <v>132</v>
      </c>
      <c r="R22" s="52"/>
      <c r="S22" s="6">
        <v>0.25</v>
      </c>
    </row>
    <row r="23" spans="1:19" ht="39.75" customHeight="1" thickBot="1" x14ac:dyDescent="0.3">
      <c r="Q23" s="9"/>
      <c r="R23" s="16" t="s">
        <v>102</v>
      </c>
      <c r="S23" s="15">
        <f>S21*S22</f>
        <v>6</v>
      </c>
    </row>
    <row r="24" spans="1:19" ht="32.25" thickBot="1" x14ac:dyDescent="0.3">
      <c r="B24" s="11"/>
      <c r="Q24" s="4" t="s">
        <v>103</v>
      </c>
      <c r="R24" s="4" t="s">
        <v>104</v>
      </c>
    </row>
    <row r="25" spans="1:19" ht="48" thickBot="1" x14ac:dyDescent="0.3">
      <c r="Q25" s="4" t="s">
        <v>105</v>
      </c>
      <c r="R25" s="3" t="s">
        <v>106</v>
      </c>
    </row>
  </sheetData>
  <mergeCells count="42">
    <mergeCell ref="P11:P15"/>
    <mergeCell ref="S11:S15"/>
    <mergeCell ref="F16:F20"/>
    <mergeCell ref="R5:R20"/>
    <mergeCell ref="F9:F10"/>
    <mergeCell ref="Q9:Q10"/>
    <mergeCell ref="J11:J15"/>
    <mergeCell ref="K11:K15"/>
    <mergeCell ref="Q5:Q8"/>
    <mergeCell ref="L11:L15"/>
    <mergeCell ref="M11:M15"/>
    <mergeCell ref="N11:N15"/>
    <mergeCell ref="O11:O15"/>
    <mergeCell ref="I11:I15"/>
    <mergeCell ref="B5:B20"/>
    <mergeCell ref="C5:C20"/>
    <mergeCell ref="D5:D20"/>
    <mergeCell ref="E5:E20"/>
    <mergeCell ref="F5:F8"/>
    <mergeCell ref="S1:S3"/>
    <mergeCell ref="O2:O3"/>
    <mergeCell ref="P2:P3"/>
    <mergeCell ref="Q2:Q3"/>
    <mergeCell ref="R2:R3"/>
    <mergeCell ref="O1:P1"/>
    <mergeCell ref="Q1:R1"/>
    <mergeCell ref="G1:G3"/>
    <mergeCell ref="D2:D3"/>
    <mergeCell ref="E2:E3"/>
    <mergeCell ref="Q22:R22"/>
    <mergeCell ref="A1:A3"/>
    <mergeCell ref="B1:B3"/>
    <mergeCell ref="C1:C3"/>
    <mergeCell ref="D1:E1"/>
    <mergeCell ref="F1:F3"/>
    <mergeCell ref="H1:H3"/>
    <mergeCell ref="I1:I3"/>
    <mergeCell ref="J1:N2"/>
    <mergeCell ref="A11:A15"/>
    <mergeCell ref="F11:F15"/>
    <mergeCell ref="G11:G15"/>
    <mergeCell ref="H11:H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ф11-741</vt:lpstr>
      <vt:lpstr>Шаблон_ДФ</vt:lpstr>
      <vt:lpstr>Факт_ДФ_ф11-741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ТСП 1</cp:lastModifiedBy>
  <dcterms:created xsi:type="dcterms:W3CDTF">2025-08-15T02:25:28Z</dcterms:created>
  <dcterms:modified xsi:type="dcterms:W3CDTF">2025-09-01T03:35:18Z</dcterms:modified>
</cp:coreProperties>
</file>